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erinb\Documents\perso\Editions ENI\25. Conduite de projets 2014\8. La planification et le chiffrage\"/>
    </mc:Choice>
  </mc:AlternateContent>
  <bookViews>
    <workbookView xWindow="0" yWindow="0" windowWidth="20490" windowHeight="8340" activeTab="2"/>
  </bookViews>
  <sheets>
    <sheet name="Points fonctionnels" sheetId="1" r:id="rId1"/>
    <sheet name="Abaque" sheetId="2" r:id="rId2"/>
    <sheet name="ad hoc" sheetId="3" r:id="rId3"/>
  </sheets>
  <definedNames>
    <definedName name="charge_ba">'Points fonctionnels'!$G$1</definedName>
    <definedName name="charge_cp">'Points fonctionnels'!$B$23</definedName>
    <definedName name="charge_dba">'Points fonctionnels'!$J$1</definedName>
    <definedName name="charge_dev">'Points fonctionnels'!$F$1</definedName>
    <definedName name="charge_dev_abaque">Abaque!$J$1</definedName>
    <definedName name="charge_dev_adhoc">'ad hoc'!$J$1</definedName>
    <definedName name="charge_developpeur">'Points fonctionnels'!$H$1</definedName>
    <definedName name="charge_graphiste">'Points fonctionnels'!$I$1</definedName>
    <definedName name="charge_test">'Points fonctionnels'!$B$22</definedName>
    <definedName name="potentiel_equipier">'Points fonctionnels'!$B$31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3" l="1"/>
  <c r="B22" i="3"/>
  <c r="J18" i="3"/>
  <c r="J17" i="3"/>
  <c r="J16" i="3"/>
  <c r="J15" i="3"/>
  <c r="J14" i="3"/>
  <c r="J13" i="3"/>
  <c r="J9" i="3"/>
  <c r="J8" i="3"/>
  <c r="J7" i="3"/>
  <c r="J6" i="3"/>
  <c r="J5" i="3"/>
  <c r="J4" i="3"/>
  <c r="J3" i="3"/>
  <c r="J1" i="3"/>
  <c r="J12" i="2"/>
  <c r="J11" i="2"/>
  <c r="J10" i="2"/>
  <c r="B24" i="1"/>
  <c r="B32" i="2"/>
  <c r="J4" i="2"/>
  <c r="J5" i="2"/>
  <c r="J6" i="2"/>
  <c r="J7" i="2"/>
  <c r="J8" i="2"/>
  <c r="J9" i="2"/>
  <c r="J13" i="2"/>
  <c r="J14" i="2"/>
  <c r="J15" i="2"/>
  <c r="J16" i="2"/>
  <c r="J17" i="2"/>
  <c r="J18" i="2"/>
  <c r="J19" i="2"/>
  <c r="J3" i="2"/>
  <c r="B23" i="3" l="1"/>
  <c r="B24" i="3" s="1"/>
  <c r="J1" i="2"/>
  <c r="B21" i="2" s="1"/>
  <c r="B31" i="1"/>
  <c r="G25" i="1" s="1"/>
  <c r="G26" i="1"/>
  <c r="G23" i="1"/>
  <c r="G22" i="1"/>
  <c r="F19" i="1"/>
  <c r="I19" i="1" s="1"/>
  <c r="E19" i="1"/>
  <c r="E18" i="1"/>
  <c r="F18" i="1" s="1"/>
  <c r="H17" i="1"/>
  <c r="F17" i="1"/>
  <c r="G17" i="1" s="1"/>
  <c r="E17" i="1"/>
  <c r="E16" i="1"/>
  <c r="F16" i="1" s="1"/>
  <c r="F15" i="1"/>
  <c r="J15" i="1" s="1"/>
  <c r="E15" i="1"/>
  <c r="E14" i="1"/>
  <c r="F14" i="1" s="1"/>
  <c r="H13" i="1"/>
  <c r="F13" i="1"/>
  <c r="G13" i="1" s="1"/>
  <c r="E13" i="1"/>
  <c r="F12" i="1"/>
  <c r="I12" i="1" s="1"/>
  <c r="E12" i="1"/>
  <c r="H11" i="1"/>
  <c r="F11" i="1"/>
  <c r="G11" i="1" s="1"/>
  <c r="E11" i="1"/>
  <c r="F10" i="1"/>
  <c r="I10" i="1" s="1"/>
  <c r="E10" i="1"/>
  <c r="E9" i="1"/>
  <c r="F9" i="1" s="1"/>
  <c r="H8" i="1"/>
  <c r="F8" i="1"/>
  <c r="G8" i="1" s="1"/>
  <c r="E8" i="1"/>
  <c r="E7" i="1"/>
  <c r="F7" i="1" s="1"/>
  <c r="F6" i="1"/>
  <c r="J6" i="1" s="1"/>
  <c r="E6" i="1"/>
  <c r="E5" i="1"/>
  <c r="F5" i="1" s="1"/>
  <c r="E4" i="1"/>
  <c r="F4" i="1" s="1"/>
  <c r="F3" i="1"/>
  <c r="J3" i="1" s="1"/>
  <c r="E3" i="1"/>
  <c r="E1" i="1"/>
  <c r="B22" i="2" l="1"/>
  <c r="G24" i="1"/>
  <c r="G27" i="1"/>
  <c r="J5" i="1"/>
  <c r="H5" i="1"/>
  <c r="G5" i="1"/>
  <c r="H16" i="1"/>
  <c r="G16" i="1"/>
  <c r="J16" i="1"/>
  <c r="J18" i="1"/>
  <c r="H18" i="1"/>
  <c r="G18" i="1"/>
  <c r="J14" i="1"/>
  <c r="H14" i="1"/>
  <c r="G14" i="1"/>
  <c r="H4" i="1"/>
  <c r="F1" i="1"/>
  <c r="B21" i="1" s="1"/>
  <c r="G4" i="1"/>
  <c r="J4" i="1"/>
  <c r="I4" i="1"/>
  <c r="I1" i="1" s="1"/>
  <c r="F24" i="1" s="1"/>
  <c r="H24" i="1" s="1"/>
  <c r="H7" i="1"/>
  <c r="G7" i="1"/>
  <c r="J7" i="1"/>
  <c r="J9" i="1"/>
  <c r="H9" i="1"/>
  <c r="G9" i="1"/>
  <c r="J10" i="1"/>
  <c r="J12" i="1"/>
  <c r="J19" i="1"/>
  <c r="G3" i="1"/>
  <c r="G6" i="1"/>
  <c r="J8" i="1"/>
  <c r="J1" i="1" s="1"/>
  <c r="F25" i="1" s="1"/>
  <c r="H25" i="1" s="1"/>
  <c r="G10" i="1"/>
  <c r="I11" i="1"/>
  <c r="G12" i="1"/>
  <c r="J13" i="1"/>
  <c r="G15" i="1"/>
  <c r="J17" i="1"/>
  <c r="G19" i="1"/>
  <c r="H3" i="1"/>
  <c r="H6" i="1"/>
  <c r="H10" i="1"/>
  <c r="J11" i="1"/>
  <c r="H12" i="1"/>
  <c r="H15" i="1"/>
  <c r="H19" i="1"/>
  <c r="B23" i="2" l="1"/>
  <c r="B30" i="2" s="1"/>
  <c r="B33" i="2" s="1"/>
  <c r="G1" i="1"/>
  <c r="F22" i="1" s="1"/>
  <c r="H22" i="1" s="1"/>
  <c r="B22" i="1"/>
  <c r="F26" i="1" s="1"/>
  <c r="H26" i="1" s="1"/>
  <c r="H1" i="1"/>
  <c r="F23" i="1" s="1"/>
  <c r="H23" i="1" s="1"/>
  <c r="B24" i="2" l="1"/>
  <c r="B23" i="1"/>
  <c r="F27" i="1" l="1"/>
  <c r="B29" i="1"/>
  <c r="B32" i="1" s="1"/>
</calcChain>
</file>

<file path=xl/sharedStrings.xml><?xml version="1.0" encoding="utf-8"?>
<sst xmlns="http://schemas.openxmlformats.org/spreadsheetml/2006/main" count="169" uniqueCount="59">
  <si>
    <t>Module</t>
  </si>
  <si>
    <t>Sous-module</t>
  </si>
  <si>
    <t>Nombre de points</t>
  </si>
  <si>
    <t>Difficulté 1-3</t>
  </si>
  <si>
    <t>Total points</t>
  </si>
  <si>
    <t>Charge jours</t>
  </si>
  <si>
    <t>Analyste</t>
  </si>
  <si>
    <t>Développeur</t>
  </si>
  <si>
    <t>Graphiste</t>
  </si>
  <si>
    <t>DBA</t>
  </si>
  <si>
    <t>Administration</t>
  </si>
  <si>
    <t>Connexion</t>
  </si>
  <si>
    <t>Navigation</t>
  </si>
  <si>
    <t>Droits d'accès : liste + détail</t>
  </si>
  <si>
    <t>Liste des directions</t>
  </si>
  <si>
    <t>Liste des indicateurs</t>
  </si>
  <si>
    <t>Sauvegardes périodiques</t>
  </si>
  <si>
    <t>Contrôle de diffusion</t>
  </si>
  <si>
    <t>Diffusion</t>
  </si>
  <si>
    <t>Rapport décisionnel</t>
  </si>
  <si>
    <t>Widget intranet</t>
  </si>
  <si>
    <t>Source web Tv</t>
  </si>
  <si>
    <t>Interfaces</t>
  </si>
  <si>
    <t>Interface studios</t>
  </si>
  <si>
    <t>Interface excel</t>
  </si>
  <si>
    <t>Interface logiciel finance</t>
  </si>
  <si>
    <t>Interface base de données</t>
  </si>
  <si>
    <t>Indicateurs</t>
  </si>
  <si>
    <t>Calcul de KPI</t>
  </si>
  <si>
    <t>Analyse de KPI</t>
  </si>
  <si>
    <t>Représentation spécifique</t>
  </si>
  <si>
    <t>Charge développement</t>
  </si>
  <si>
    <t>Profil</t>
  </si>
  <si>
    <t>Charge</t>
  </si>
  <si>
    <t>Potentiel</t>
  </si>
  <si>
    <t>Nb équipiers</t>
  </si>
  <si>
    <t>Affectation</t>
  </si>
  <si>
    <t>Tests</t>
  </si>
  <si>
    <t>Viviane</t>
  </si>
  <si>
    <t>Suivi de projet</t>
  </si>
  <si>
    <t>Jean-Luc, Grégory</t>
  </si>
  <si>
    <t>Franck</t>
  </si>
  <si>
    <t>Total charge j.h</t>
  </si>
  <si>
    <t>Vincent</t>
  </si>
  <si>
    <t>Nombre de semaines projet</t>
  </si>
  <si>
    <t>Testeur</t>
  </si>
  <si>
    <t>Corentin, Oriane</t>
  </si>
  <si>
    <t>Potentiel équipier</t>
  </si>
  <si>
    <t>Jérôme</t>
  </si>
  <si>
    <t>Taille de l'équipe</t>
  </si>
  <si>
    <t>Total jours</t>
  </si>
  <si>
    <t>Ecran simple</t>
  </si>
  <si>
    <t>Ecran moyen</t>
  </si>
  <si>
    <t>Ecran complexe</t>
  </si>
  <si>
    <t>Liste simple</t>
  </si>
  <si>
    <t>Liste moyen</t>
  </si>
  <si>
    <t>Liste complexe</t>
  </si>
  <si>
    <t>Nombre items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</si>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</sst>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0" workbookViewId="0">
      <selection activeCell="B23" sqref="B23"/>
    </sheetView>
  </sheetViews>
  <sheetFormatPr baseColWidth="10" defaultRowHeight="15" x14ac:dyDescent="0.25"/>
  <cols>
    <col min="1" max="1" width="22.42578125" customWidth="1"/>
  </cols>
  <sheetData>
    <row r="1" spans="1:10" x14ac:dyDescent="0.25">
      <c r="E1">
        <f>+SUBTOTAL(9,E3:E25)</f>
        <v>108</v>
      </c>
      <c r="F1">
        <f>+SUBTOTAL(9,F3:F20)</f>
        <v>216</v>
      </c>
      <c r="G1">
        <f>+SUBTOTAL(9,G3:G20)</f>
        <v>54</v>
      </c>
      <c r="H1">
        <f>+SUBTOTAL(9,H3:H20)</f>
        <v>100.5</v>
      </c>
      <c r="I1">
        <f>+SUBTOTAL(9,I3:I20)</f>
        <v>7.5</v>
      </c>
      <c r="J1">
        <f>+SUBTOTAL(9,J3:J20)</f>
        <v>54</v>
      </c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5">
      <c r="A3" t="s">
        <v>10</v>
      </c>
      <c r="B3" t="s">
        <v>11</v>
      </c>
      <c r="C3">
        <v>1</v>
      </c>
      <c r="D3">
        <v>1</v>
      </c>
      <c r="E3">
        <f>+C3*D3</f>
        <v>1</v>
      </c>
      <c r="F3">
        <f>+E3*2</f>
        <v>2</v>
      </c>
      <c r="G3">
        <f t="shared" ref="G3:G19" si="0">+F3/4</f>
        <v>0.5</v>
      </c>
      <c r="H3">
        <f>+F3/2</f>
        <v>1</v>
      </c>
      <c r="J3">
        <f>+F3/4</f>
        <v>0.5</v>
      </c>
    </row>
    <row r="4" spans="1:10" x14ac:dyDescent="0.25">
      <c r="A4" t="s">
        <v>10</v>
      </c>
      <c r="B4" t="s">
        <v>12</v>
      </c>
      <c r="C4">
        <v>1</v>
      </c>
      <c r="D4">
        <v>1</v>
      </c>
      <c r="E4">
        <f t="shared" ref="E4:E19" si="1">+C4*D4</f>
        <v>1</v>
      </c>
      <c r="F4">
        <f t="shared" ref="F4:F19" si="2">+E4*2</f>
        <v>2</v>
      </c>
      <c r="G4">
        <f t="shared" si="0"/>
        <v>0.5</v>
      </c>
      <c r="H4">
        <f>+F4/4</f>
        <v>0.5</v>
      </c>
      <c r="I4">
        <f>+F4/4</f>
        <v>0.5</v>
      </c>
      <c r="J4">
        <f t="shared" ref="J4:J19" si="3">+F4/4</f>
        <v>0.5</v>
      </c>
    </row>
    <row r="5" spans="1:10" x14ac:dyDescent="0.25">
      <c r="A5" t="s">
        <v>10</v>
      </c>
      <c r="B5" t="s">
        <v>13</v>
      </c>
      <c r="C5">
        <v>2</v>
      </c>
      <c r="D5">
        <v>1</v>
      </c>
      <c r="E5">
        <f t="shared" si="1"/>
        <v>2</v>
      </c>
      <c r="F5">
        <f t="shared" si="2"/>
        <v>4</v>
      </c>
      <c r="G5">
        <f t="shared" si="0"/>
        <v>1</v>
      </c>
      <c r="H5">
        <f>+F5/2</f>
        <v>2</v>
      </c>
      <c r="J5">
        <f t="shared" si="3"/>
        <v>1</v>
      </c>
    </row>
    <row r="6" spans="1:10" x14ac:dyDescent="0.25">
      <c r="A6" t="s">
        <v>10</v>
      </c>
      <c r="B6" t="s">
        <v>14</v>
      </c>
      <c r="C6">
        <v>2</v>
      </c>
      <c r="D6">
        <v>1</v>
      </c>
      <c r="E6">
        <f t="shared" si="1"/>
        <v>2</v>
      </c>
      <c r="F6">
        <f t="shared" si="2"/>
        <v>4</v>
      </c>
      <c r="G6">
        <f t="shared" si="0"/>
        <v>1</v>
      </c>
      <c r="H6">
        <f>+F6/2</f>
        <v>2</v>
      </c>
      <c r="J6">
        <f t="shared" si="3"/>
        <v>1</v>
      </c>
    </row>
    <row r="7" spans="1:10" x14ac:dyDescent="0.25">
      <c r="A7" t="s">
        <v>10</v>
      </c>
      <c r="B7" t="s">
        <v>15</v>
      </c>
      <c r="C7">
        <v>2</v>
      </c>
      <c r="D7">
        <v>1</v>
      </c>
      <c r="E7">
        <f t="shared" si="1"/>
        <v>2</v>
      </c>
      <c r="F7">
        <f t="shared" si="2"/>
        <v>4</v>
      </c>
      <c r="G7">
        <f t="shared" si="0"/>
        <v>1</v>
      </c>
      <c r="H7">
        <f>+F7/2</f>
        <v>2</v>
      </c>
      <c r="J7">
        <f t="shared" si="3"/>
        <v>1</v>
      </c>
    </row>
    <row r="8" spans="1:10" x14ac:dyDescent="0.25">
      <c r="A8" t="s">
        <v>10</v>
      </c>
      <c r="B8" t="s">
        <v>16</v>
      </c>
      <c r="C8">
        <v>2</v>
      </c>
      <c r="D8">
        <v>2</v>
      </c>
      <c r="E8">
        <f t="shared" si="1"/>
        <v>4</v>
      </c>
      <c r="F8">
        <f t="shared" si="2"/>
        <v>8</v>
      </c>
      <c r="G8">
        <f t="shared" si="0"/>
        <v>2</v>
      </c>
      <c r="H8">
        <f>+F8/2</f>
        <v>4</v>
      </c>
      <c r="J8">
        <f t="shared" si="3"/>
        <v>2</v>
      </c>
    </row>
    <row r="9" spans="1:10" x14ac:dyDescent="0.25">
      <c r="A9" t="s">
        <v>10</v>
      </c>
      <c r="B9" t="s">
        <v>17</v>
      </c>
      <c r="C9">
        <v>3</v>
      </c>
      <c r="D9">
        <v>2</v>
      </c>
      <c r="E9">
        <f t="shared" si="1"/>
        <v>6</v>
      </c>
      <c r="F9">
        <f t="shared" si="2"/>
        <v>12</v>
      </c>
      <c r="G9">
        <f t="shared" si="0"/>
        <v>3</v>
      </c>
      <c r="H9">
        <f>+F9/2</f>
        <v>6</v>
      </c>
      <c r="J9">
        <f t="shared" si="3"/>
        <v>3</v>
      </c>
    </row>
    <row r="10" spans="1:10" x14ac:dyDescent="0.25">
      <c r="A10" t="s">
        <v>18</v>
      </c>
      <c r="B10" t="s">
        <v>19</v>
      </c>
      <c r="C10">
        <v>1</v>
      </c>
      <c r="D10">
        <v>3</v>
      </c>
      <c r="E10">
        <f t="shared" si="1"/>
        <v>3</v>
      </c>
      <c r="F10">
        <f t="shared" si="2"/>
        <v>6</v>
      </c>
      <c r="G10">
        <f t="shared" si="0"/>
        <v>1.5</v>
      </c>
      <c r="H10">
        <f>+F10/4</f>
        <v>1.5</v>
      </c>
      <c r="I10">
        <f>+F10/4</f>
        <v>1.5</v>
      </c>
      <c r="J10">
        <f t="shared" si="3"/>
        <v>1.5</v>
      </c>
    </row>
    <row r="11" spans="1:10" x14ac:dyDescent="0.25">
      <c r="A11" t="s">
        <v>18</v>
      </c>
      <c r="B11" t="s">
        <v>20</v>
      </c>
      <c r="C11">
        <v>1</v>
      </c>
      <c r="D11">
        <v>3</v>
      </c>
      <c r="E11">
        <f t="shared" si="1"/>
        <v>3</v>
      </c>
      <c r="F11">
        <f t="shared" si="2"/>
        <v>6</v>
      </c>
      <c r="G11">
        <f t="shared" si="0"/>
        <v>1.5</v>
      </c>
      <c r="H11">
        <f>+F11/4</f>
        <v>1.5</v>
      </c>
      <c r="I11">
        <f>+F11/4</f>
        <v>1.5</v>
      </c>
      <c r="J11">
        <f t="shared" si="3"/>
        <v>1.5</v>
      </c>
    </row>
    <row r="12" spans="1:10" x14ac:dyDescent="0.25">
      <c r="A12" t="s">
        <v>18</v>
      </c>
      <c r="B12" t="s">
        <v>21</v>
      </c>
      <c r="C12">
        <v>1</v>
      </c>
      <c r="D12">
        <v>3</v>
      </c>
      <c r="E12">
        <f t="shared" si="1"/>
        <v>3</v>
      </c>
      <c r="F12">
        <f t="shared" si="2"/>
        <v>6</v>
      </c>
      <c r="G12">
        <f t="shared" si="0"/>
        <v>1.5</v>
      </c>
      <c r="H12">
        <f>+F12/4</f>
        <v>1.5</v>
      </c>
      <c r="I12">
        <f>+F12/4</f>
        <v>1.5</v>
      </c>
      <c r="J12">
        <f t="shared" si="3"/>
        <v>1.5</v>
      </c>
    </row>
    <row r="13" spans="1:10" x14ac:dyDescent="0.25">
      <c r="A13" t="s">
        <v>22</v>
      </c>
      <c r="B13" t="s">
        <v>23</v>
      </c>
      <c r="C13">
        <v>4</v>
      </c>
      <c r="D13">
        <v>2</v>
      </c>
      <c r="E13">
        <f t="shared" si="1"/>
        <v>8</v>
      </c>
      <c r="F13">
        <f t="shared" si="2"/>
        <v>16</v>
      </c>
      <c r="G13">
        <f t="shared" si="0"/>
        <v>4</v>
      </c>
      <c r="H13">
        <f t="shared" ref="H13:H18" si="4">+F13/2</f>
        <v>8</v>
      </c>
      <c r="J13">
        <f t="shared" si="3"/>
        <v>4</v>
      </c>
    </row>
    <row r="14" spans="1:10" x14ac:dyDescent="0.25">
      <c r="A14" t="s">
        <v>22</v>
      </c>
      <c r="B14" t="s">
        <v>24</v>
      </c>
      <c r="C14">
        <v>5</v>
      </c>
      <c r="D14">
        <v>1</v>
      </c>
      <c r="E14">
        <f t="shared" si="1"/>
        <v>5</v>
      </c>
      <c r="F14">
        <f t="shared" si="2"/>
        <v>10</v>
      </c>
      <c r="G14">
        <f t="shared" si="0"/>
        <v>2.5</v>
      </c>
      <c r="H14">
        <f t="shared" si="4"/>
        <v>5</v>
      </c>
      <c r="J14">
        <f t="shared" si="3"/>
        <v>2.5</v>
      </c>
    </row>
    <row r="15" spans="1:10" x14ac:dyDescent="0.25">
      <c r="A15" t="s">
        <v>22</v>
      </c>
      <c r="B15" t="s">
        <v>25</v>
      </c>
      <c r="C15">
        <v>2</v>
      </c>
      <c r="D15">
        <v>2</v>
      </c>
      <c r="E15">
        <f t="shared" si="1"/>
        <v>4</v>
      </c>
      <c r="F15">
        <f t="shared" si="2"/>
        <v>8</v>
      </c>
      <c r="G15">
        <f t="shared" si="0"/>
        <v>2</v>
      </c>
      <c r="H15">
        <f t="shared" si="4"/>
        <v>4</v>
      </c>
      <c r="J15">
        <f t="shared" si="3"/>
        <v>2</v>
      </c>
    </row>
    <row r="16" spans="1:10" x14ac:dyDescent="0.25">
      <c r="A16" t="s">
        <v>22</v>
      </c>
      <c r="B16" t="s">
        <v>26</v>
      </c>
      <c r="C16">
        <v>3</v>
      </c>
      <c r="D16">
        <v>1</v>
      </c>
      <c r="E16">
        <f t="shared" si="1"/>
        <v>3</v>
      </c>
      <c r="F16">
        <f t="shared" si="2"/>
        <v>6</v>
      </c>
      <c r="G16">
        <f t="shared" si="0"/>
        <v>1.5</v>
      </c>
      <c r="H16">
        <f t="shared" si="4"/>
        <v>3</v>
      </c>
      <c r="J16">
        <f t="shared" si="3"/>
        <v>1.5</v>
      </c>
    </row>
    <row r="17" spans="1:10" x14ac:dyDescent="0.25">
      <c r="A17" t="s">
        <v>27</v>
      </c>
      <c r="B17" t="s">
        <v>28</v>
      </c>
      <c r="C17">
        <v>28</v>
      </c>
      <c r="D17">
        <v>1</v>
      </c>
      <c r="E17">
        <f t="shared" si="1"/>
        <v>28</v>
      </c>
      <c r="F17">
        <f t="shared" si="2"/>
        <v>56</v>
      </c>
      <c r="G17">
        <f t="shared" si="0"/>
        <v>14</v>
      </c>
      <c r="H17">
        <f t="shared" si="4"/>
        <v>28</v>
      </c>
      <c r="J17">
        <f t="shared" si="3"/>
        <v>14</v>
      </c>
    </row>
    <row r="18" spans="1:10" x14ac:dyDescent="0.25">
      <c r="A18" t="s">
        <v>27</v>
      </c>
      <c r="B18" t="s">
        <v>29</v>
      </c>
      <c r="C18">
        <v>28</v>
      </c>
      <c r="D18">
        <v>1</v>
      </c>
      <c r="E18">
        <f t="shared" si="1"/>
        <v>28</v>
      </c>
      <c r="F18">
        <f t="shared" si="2"/>
        <v>56</v>
      </c>
      <c r="G18">
        <f t="shared" si="0"/>
        <v>14</v>
      </c>
      <c r="H18">
        <f t="shared" si="4"/>
        <v>28</v>
      </c>
      <c r="J18">
        <f t="shared" si="3"/>
        <v>14</v>
      </c>
    </row>
    <row r="19" spans="1:10" x14ac:dyDescent="0.25">
      <c r="A19" t="s">
        <v>27</v>
      </c>
      <c r="B19" t="s">
        <v>30</v>
      </c>
      <c r="C19">
        <v>5</v>
      </c>
      <c r="D19">
        <v>1</v>
      </c>
      <c r="E19">
        <f t="shared" si="1"/>
        <v>5</v>
      </c>
      <c r="F19">
        <f t="shared" si="2"/>
        <v>10</v>
      </c>
      <c r="G19">
        <f t="shared" si="0"/>
        <v>2.5</v>
      </c>
      <c r="H19">
        <f>+F19/4</f>
        <v>2.5</v>
      </c>
      <c r="I19">
        <f>+F19/4</f>
        <v>2.5</v>
      </c>
      <c r="J19">
        <f t="shared" si="3"/>
        <v>2.5</v>
      </c>
    </row>
    <row r="21" spans="1:10" x14ac:dyDescent="0.25">
      <c r="A21" t="s">
        <v>31</v>
      </c>
      <c r="B21">
        <f>+charge_dev</f>
        <v>216</v>
      </c>
      <c r="E21" s="2" t="s">
        <v>32</v>
      </c>
      <c r="F21" s="2" t="s">
        <v>33</v>
      </c>
      <c r="G21" s="2" t="s">
        <v>34</v>
      </c>
      <c r="H21" s="2" t="s">
        <v>35</v>
      </c>
      <c r="I21" s="2" t="s">
        <v>36</v>
      </c>
    </row>
    <row r="22" spans="1:10" x14ac:dyDescent="0.25">
      <c r="A22" t="s">
        <v>37</v>
      </c>
      <c r="B22">
        <f>+B21*40%</f>
        <v>86.4</v>
      </c>
      <c r="E22" t="s">
        <v>6</v>
      </c>
      <c r="F22">
        <f>+charge_ba</f>
        <v>54</v>
      </c>
      <c r="G22">
        <f t="shared" ref="G22:G27" si="5">+potentiel_equipier</f>
        <v>60</v>
      </c>
      <c r="H22">
        <f>+ROUNDUP(F22/G22,0)</f>
        <v>1</v>
      </c>
      <c r="I22" t="s">
        <v>38</v>
      </c>
    </row>
    <row r="23" spans="1:10" x14ac:dyDescent="0.25">
      <c r="A23" t="s">
        <v>39</v>
      </c>
      <c r="B23">
        <f>+SUM(B21:B22)*20%</f>
        <v>60.48</v>
      </c>
      <c r="E23" t="s">
        <v>7</v>
      </c>
      <c r="F23">
        <f>+charge_developpeur</f>
        <v>100.5</v>
      </c>
      <c r="G23">
        <f t="shared" si="5"/>
        <v>60</v>
      </c>
      <c r="H23">
        <f>+ROUNDUP(F23/G23,0)</f>
        <v>2</v>
      </c>
      <c r="I23" t="s">
        <v>40</v>
      </c>
    </row>
    <row r="24" spans="1:10" x14ac:dyDescent="0.25">
      <c r="A24" t="s">
        <v>58</v>
      </c>
      <c r="B24">
        <f>+SUM(B21:B23)</f>
        <v>362.88</v>
      </c>
      <c r="E24" t="s">
        <v>8</v>
      </c>
      <c r="F24">
        <f>+charge_graphiste</f>
        <v>7.5</v>
      </c>
      <c r="G24">
        <f t="shared" si="5"/>
        <v>60</v>
      </c>
      <c r="H24">
        <f>+ROUNDUP(F24/G24,0)</f>
        <v>1</v>
      </c>
      <c r="I24" t="s">
        <v>41</v>
      </c>
    </row>
    <row r="25" spans="1:10" x14ac:dyDescent="0.25">
      <c r="E25" t="s">
        <v>9</v>
      </c>
      <c r="F25">
        <f>+charge_dba</f>
        <v>54</v>
      </c>
      <c r="G25">
        <f t="shared" si="5"/>
        <v>60</v>
      </c>
      <c r="H25">
        <f>+ROUNDUP(F25/G25,0)</f>
        <v>1</v>
      </c>
      <c r="I25" t="s">
        <v>43</v>
      </c>
    </row>
    <row r="26" spans="1:10" x14ac:dyDescent="0.25">
      <c r="E26" t="s">
        <v>45</v>
      </c>
      <c r="F26">
        <f>+charge_test</f>
        <v>86.4</v>
      </c>
      <c r="G26">
        <f t="shared" si="5"/>
        <v>60</v>
      </c>
      <c r="H26">
        <f>+ROUNDUP(F26/G26,0)</f>
        <v>2</v>
      </c>
      <c r="I26" t="s">
        <v>46</v>
      </c>
    </row>
    <row r="27" spans="1:10" x14ac:dyDescent="0.25">
      <c r="E27" t="s">
        <v>39</v>
      </c>
      <c r="F27">
        <f>+charge_cp</f>
        <v>60.48</v>
      </c>
      <c r="G27">
        <f t="shared" si="5"/>
        <v>60</v>
      </c>
      <c r="H27">
        <v>1</v>
      </c>
      <c r="I27" t="s">
        <v>48</v>
      </c>
    </row>
    <row r="29" spans="1:10" x14ac:dyDescent="0.25">
      <c r="A29" t="s">
        <v>42</v>
      </c>
      <c r="B29">
        <f>+SUM(B21:B23)</f>
        <v>362.88</v>
      </c>
    </row>
    <row r="30" spans="1:10" x14ac:dyDescent="0.25">
      <c r="A30" t="s">
        <v>44</v>
      </c>
      <c r="B30">
        <v>12</v>
      </c>
    </row>
    <row r="31" spans="1:10" x14ac:dyDescent="0.25">
      <c r="A31" t="s">
        <v>47</v>
      </c>
      <c r="B31">
        <f>+B30*5</f>
        <v>60</v>
      </c>
    </row>
    <row r="32" spans="1:10" x14ac:dyDescent="0.25">
      <c r="A32" t="s">
        <v>49</v>
      </c>
      <c r="B32">
        <f>+B29/B31</f>
        <v>6.048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sqref="A1:J24"/>
    </sheetView>
  </sheetViews>
  <sheetFormatPr baseColWidth="10" defaultRowHeight="15" x14ac:dyDescent="0.25"/>
  <cols>
    <col min="1" max="1" width="15.42578125" customWidth="1"/>
    <col min="2" max="2" width="28.5703125" customWidth="1"/>
    <col min="3" max="3" width="13.7109375" bestFit="1" customWidth="1"/>
    <col min="4" max="4" width="12.140625" bestFit="1" customWidth="1"/>
    <col min="5" max="5" width="12.28515625" bestFit="1" customWidth="1"/>
    <col min="6" max="6" width="14.85546875" customWidth="1"/>
    <col min="7" max="7" width="11.5703125" bestFit="1" customWidth="1"/>
    <col min="8" max="8" width="11.7109375" bestFit="1" customWidth="1"/>
    <col min="9" max="9" width="14.28515625" bestFit="1" customWidth="1"/>
    <col min="10" max="10" width="10.28515625" bestFit="1" customWidth="1"/>
  </cols>
  <sheetData>
    <row r="1" spans="1:14" x14ac:dyDescent="0.25">
      <c r="J1">
        <f>+SUBTOTAL(9,J3:J25)</f>
        <v>158.5</v>
      </c>
    </row>
    <row r="2" spans="1:14" x14ac:dyDescent="0.25">
      <c r="A2" s="1" t="s">
        <v>0</v>
      </c>
      <c r="B2" s="1" t="s">
        <v>1</v>
      </c>
      <c r="C2" s="1" t="s">
        <v>57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50</v>
      </c>
      <c r="K2" s="1"/>
      <c r="L2" s="1"/>
      <c r="M2" s="1"/>
      <c r="N2" s="1"/>
    </row>
    <row r="3" spans="1:14" x14ac:dyDescent="0.25">
      <c r="A3" t="s">
        <v>10</v>
      </c>
      <c r="B3" t="s">
        <v>11</v>
      </c>
      <c r="C3">
        <v>1</v>
      </c>
      <c r="E3">
        <v>1</v>
      </c>
      <c r="J3">
        <f>+C3*(D3*1+E3*2+F3*4+G3*0.5+H3*1.5+I3*2)</f>
        <v>2</v>
      </c>
    </row>
    <row r="4" spans="1:14" x14ac:dyDescent="0.25">
      <c r="A4" t="s">
        <v>10</v>
      </c>
      <c r="B4" t="s">
        <v>12</v>
      </c>
      <c r="C4">
        <v>1</v>
      </c>
      <c r="F4">
        <v>1</v>
      </c>
      <c r="J4">
        <f t="shared" ref="J4:J19" si="0">+C4*(D4*1+E4*2+F4*4+G4*0.5+H4*1.5+I4*2)</f>
        <v>4</v>
      </c>
    </row>
    <row r="5" spans="1:14" x14ac:dyDescent="0.25">
      <c r="A5" t="s">
        <v>10</v>
      </c>
      <c r="B5" t="s">
        <v>13</v>
      </c>
      <c r="C5">
        <v>1</v>
      </c>
      <c r="D5">
        <v>1</v>
      </c>
      <c r="G5">
        <v>1</v>
      </c>
      <c r="J5">
        <f t="shared" si="0"/>
        <v>1.5</v>
      </c>
    </row>
    <row r="6" spans="1:14" x14ac:dyDescent="0.25">
      <c r="A6" t="s">
        <v>10</v>
      </c>
      <c r="B6" t="s">
        <v>14</v>
      </c>
      <c r="C6">
        <v>1</v>
      </c>
      <c r="D6">
        <v>1</v>
      </c>
      <c r="G6">
        <v>1</v>
      </c>
      <c r="J6">
        <f t="shared" si="0"/>
        <v>1.5</v>
      </c>
    </row>
    <row r="7" spans="1:14" x14ac:dyDescent="0.25">
      <c r="A7" t="s">
        <v>10</v>
      </c>
      <c r="B7" t="s">
        <v>15</v>
      </c>
      <c r="C7">
        <v>2</v>
      </c>
      <c r="D7">
        <v>1</v>
      </c>
      <c r="G7">
        <v>1</v>
      </c>
      <c r="J7">
        <f t="shared" si="0"/>
        <v>3</v>
      </c>
    </row>
    <row r="8" spans="1:14" x14ac:dyDescent="0.25">
      <c r="A8" t="s">
        <v>10</v>
      </c>
      <c r="B8" t="s">
        <v>16</v>
      </c>
      <c r="C8">
        <v>1</v>
      </c>
      <c r="E8">
        <v>1</v>
      </c>
      <c r="H8">
        <v>1</v>
      </c>
      <c r="J8">
        <f t="shared" si="0"/>
        <v>3.5</v>
      </c>
    </row>
    <row r="9" spans="1:14" x14ac:dyDescent="0.25">
      <c r="A9" t="s">
        <v>10</v>
      </c>
      <c r="B9" t="s">
        <v>17</v>
      </c>
      <c r="C9">
        <v>3</v>
      </c>
      <c r="D9">
        <v>1</v>
      </c>
      <c r="G9">
        <v>1</v>
      </c>
      <c r="J9">
        <f t="shared" si="0"/>
        <v>4.5</v>
      </c>
    </row>
    <row r="10" spans="1:14" x14ac:dyDescent="0.25">
      <c r="A10" t="s">
        <v>18</v>
      </c>
      <c r="B10" t="s">
        <v>19</v>
      </c>
      <c r="C10">
        <v>1</v>
      </c>
      <c r="F10">
        <v>1</v>
      </c>
      <c r="G10">
        <v>1</v>
      </c>
      <c r="J10">
        <f t="shared" si="0"/>
        <v>4.5</v>
      </c>
    </row>
    <row r="11" spans="1:14" x14ac:dyDescent="0.25">
      <c r="A11" t="s">
        <v>18</v>
      </c>
      <c r="B11" t="s">
        <v>20</v>
      </c>
      <c r="C11">
        <v>1</v>
      </c>
      <c r="F11">
        <v>1</v>
      </c>
      <c r="G11">
        <v>1</v>
      </c>
      <c r="J11">
        <f t="shared" si="0"/>
        <v>4.5</v>
      </c>
    </row>
    <row r="12" spans="1:14" x14ac:dyDescent="0.25">
      <c r="A12" t="s">
        <v>18</v>
      </c>
      <c r="B12" t="s">
        <v>21</v>
      </c>
      <c r="C12">
        <v>1</v>
      </c>
      <c r="F12">
        <v>1</v>
      </c>
      <c r="G12">
        <v>1</v>
      </c>
      <c r="J12">
        <f t="shared" si="0"/>
        <v>4.5</v>
      </c>
    </row>
    <row r="13" spans="1:14" x14ac:dyDescent="0.25">
      <c r="A13" t="s">
        <v>22</v>
      </c>
      <c r="B13" t="s">
        <v>23</v>
      </c>
      <c r="C13">
        <v>1</v>
      </c>
      <c r="E13">
        <v>1</v>
      </c>
      <c r="H13">
        <v>1</v>
      </c>
      <c r="J13">
        <f t="shared" si="0"/>
        <v>3.5</v>
      </c>
    </row>
    <row r="14" spans="1:14" x14ac:dyDescent="0.25">
      <c r="A14" t="s">
        <v>22</v>
      </c>
      <c r="B14" t="s">
        <v>24</v>
      </c>
      <c r="C14">
        <v>3</v>
      </c>
      <c r="E14">
        <v>1</v>
      </c>
      <c r="H14">
        <v>1</v>
      </c>
      <c r="J14">
        <f t="shared" si="0"/>
        <v>10.5</v>
      </c>
    </row>
    <row r="15" spans="1:14" x14ac:dyDescent="0.25">
      <c r="A15" t="s">
        <v>22</v>
      </c>
      <c r="B15" t="s">
        <v>25</v>
      </c>
      <c r="C15">
        <v>1</v>
      </c>
      <c r="F15">
        <v>1</v>
      </c>
      <c r="I15">
        <v>1</v>
      </c>
      <c r="J15">
        <f t="shared" si="0"/>
        <v>6</v>
      </c>
    </row>
    <row r="16" spans="1:14" x14ac:dyDescent="0.25">
      <c r="A16" t="s">
        <v>22</v>
      </c>
      <c r="B16" t="s">
        <v>26</v>
      </c>
      <c r="C16">
        <v>1</v>
      </c>
      <c r="E16">
        <v>1</v>
      </c>
      <c r="H16">
        <v>1</v>
      </c>
      <c r="J16">
        <f t="shared" si="0"/>
        <v>3.5</v>
      </c>
    </row>
    <row r="17" spans="1:10" x14ac:dyDescent="0.25">
      <c r="A17" t="s">
        <v>27</v>
      </c>
      <c r="B17" t="s">
        <v>28</v>
      </c>
      <c r="C17">
        <v>28</v>
      </c>
      <c r="D17">
        <v>1</v>
      </c>
      <c r="G17">
        <v>1</v>
      </c>
      <c r="J17">
        <f t="shared" si="0"/>
        <v>42</v>
      </c>
    </row>
    <row r="18" spans="1:10" x14ac:dyDescent="0.25">
      <c r="A18" t="s">
        <v>27</v>
      </c>
      <c r="B18" t="s">
        <v>29</v>
      </c>
      <c r="C18">
        <v>28</v>
      </c>
      <c r="D18">
        <v>1</v>
      </c>
      <c r="G18">
        <v>1</v>
      </c>
      <c r="J18">
        <f t="shared" si="0"/>
        <v>42</v>
      </c>
    </row>
    <row r="19" spans="1:10" x14ac:dyDescent="0.25">
      <c r="A19" t="s">
        <v>27</v>
      </c>
      <c r="B19" t="s">
        <v>30</v>
      </c>
      <c r="C19">
        <v>5</v>
      </c>
      <c r="E19">
        <v>1</v>
      </c>
      <c r="H19">
        <v>1</v>
      </c>
      <c r="J19">
        <f t="shared" si="0"/>
        <v>17.5</v>
      </c>
    </row>
    <row r="21" spans="1:10" x14ac:dyDescent="0.25">
      <c r="A21" t="s">
        <v>31</v>
      </c>
      <c r="B21">
        <f>+charge_dev_abaque</f>
        <v>158.5</v>
      </c>
    </row>
    <row r="22" spans="1:10" x14ac:dyDescent="0.25">
      <c r="A22" t="s">
        <v>37</v>
      </c>
      <c r="B22">
        <f>+B21*40%</f>
        <v>63.400000000000006</v>
      </c>
    </row>
    <row r="23" spans="1:10" x14ac:dyDescent="0.25">
      <c r="A23" t="s">
        <v>39</v>
      </c>
      <c r="B23">
        <f>+SUM(B21:B22)*20%</f>
        <v>44.38</v>
      </c>
    </row>
    <row r="24" spans="1:10" x14ac:dyDescent="0.25">
      <c r="A24" t="s">
        <v>58</v>
      </c>
      <c r="B24">
        <f>+SUM(B21:B23)</f>
        <v>266.28000000000003</v>
      </c>
    </row>
    <row r="30" spans="1:10" x14ac:dyDescent="0.25">
      <c r="A30" t="s">
        <v>42</v>
      </c>
      <c r="B30">
        <f>+SUM(B21:B23)</f>
        <v>266.28000000000003</v>
      </c>
    </row>
    <row r="31" spans="1:10" x14ac:dyDescent="0.25">
      <c r="A31" t="s">
        <v>44</v>
      </c>
      <c r="B31">
        <v>12</v>
      </c>
    </row>
    <row r="32" spans="1:10" x14ac:dyDescent="0.25">
      <c r="A32" t="s">
        <v>47</v>
      </c>
      <c r="B32">
        <f>+B31*5</f>
        <v>60</v>
      </c>
    </row>
    <row r="33" spans="1:2" x14ac:dyDescent="0.25">
      <c r="A33" t="s">
        <v>49</v>
      </c>
      <c r="B33">
        <f>+B30/B32</f>
        <v>4.4380000000000006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A21" sqref="A21:B24"/>
    </sheetView>
  </sheetViews>
  <sheetFormatPr baseColWidth="10" defaultRowHeight="15" x14ac:dyDescent="0.25"/>
  <cols>
    <col min="1" max="1" width="17.140625" customWidth="1"/>
    <col min="2" max="2" width="25.5703125" bestFit="1" customWidth="1"/>
  </cols>
  <sheetData>
    <row r="1" spans="1:10" x14ac:dyDescent="0.25">
      <c r="J1">
        <f>+SUBTOTAL(9,J3:J25)</f>
        <v>152.5</v>
      </c>
    </row>
    <row r="2" spans="1:10" x14ac:dyDescent="0.25">
      <c r="A2" s="1" t="s">
        <v>0</v>
      </c>
      <c r="B2" s="1" t="s">
        <v>1</v>
      </c>
      <c r="C2" s="1" t="s">
        <v>57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50</v>
      </c>
    </row>
    <row r="3" spans="1:10" x14ac:dyDescent="0.25">
      <c r="A3" t="s">
        <v>10</v>
      </c>
      <c r="B3" t="s">
        <v>11</v>
      </c>
      <c r="C3">
        <v>1</v>
      </c>
      <c r="E3">
        <v>1</v>
      </c>
      <c r="J3">
        <f>+C3*(D3*1+E3*2+F3*4+G3*0.5+H3*1.5+I3*2)</f>
        <v>2</v>
      </c>
    </row>
    <row r="4" spans="1:10" x14ac:dyDescent="0.25">
      <c r="A4" t="s">
        <v>10</v>
      </c>
      <c r="B4" t="s">
        <v>12</v>
      </c>
      <c r="C4">
        <v>1</v>
      </c>
      <c r="F4">
        <v>1</v>
      </c>
      <c r="J4">
        <f t="shared" ref="J4:J19" si="0">+C4*(D4*1+E4*2+F4*4+G4*0.5+H4*1.5+I4*2)</f>
        <v>4</v>
      </c>
    </row>
    <row r="5" spans="1:10" x14ac:dyDescent="0.25">
      <c r="A5" t="s">
        <v>10</v>
      </c>
      <c r="B5" t="s">
        <v>13</v>
      </c>
      <c r="C5">
        <v>1</v>
      </c>
      <c r="D5">
        <v>1</v>
      </c>
      <c r="G5">
        <v>1</v>
      </c>
      <c r="J5">
        <f t="shared" si="0"/>
        <v>1.5</v>
      </c>
    </row>
    <row r="6" spans="1:10" x14ac:dyDescent="0.25">
      <c r="A6" t="s">
        <v>10</v>
      </c>
      <c r="B6" t="s">
        <v>14</v>
      </c>
      <c r="C6">
        <v>1</v>
      </c>
      <c r="D6">
        <v>1</v>
      </c>
      <c r="G6">
        <v>1</v>
      </c>
      <c r="J6">
        <f t="shared" si="0"/>
        <v>1.5</v>
      </c>
    </row>
    <row r="7" spans="1:10" x14ac:dyDescent="0.25">
      <c r="A7" t="s">
        <v>10</v>
      </c>
      <c r="B7" t="s">
        <v>15</v>
      </c>
      <c r="C7">
        <v>2</v>
      </c>
      <c r="D7">
        <v>1</v>
      </c>
      <c r="G7">
        <v>1</v>
      </c>
      <c r="J7">
        <f t="shared" si="0"/>
        <v>3</v>
      </c>
    </row>
    <row r="8" spans="1:10" x14ac:dyDescent="0.25">
      <c r="A8" t="s">
        <v>10</v>
      </c>
      <c r="B8" t="s">
        <v>16</v>
      </c>
      <c r="C8">
        <v>1</v>
      </c>
      <c r="E8">
        <v>1</v>
      </c>
      <c r="H8">
        <v>1</v>
      </c>
      <c r="J8">
        <f t="shared" si="0"/>
        <v>3.5</v>
      </c>
    </row>
    <row r="9" spans="1:10" x14ac:dyDescent="0.25">
      <c r="A9" t="s">
        <v>10</v>
      </c>
      <c r="B9" t="s">
        <v>17</v>
      </c>
      <c r="C9">
        <v>3</v>
      </c>
      <c r="D9">
        <v>1</v>
      </c>
      <c r="G9">
        <v>1</v>
      </c>
      <c r="J9">
        <f t="shared" si="0"/>
        <v>4.5</v>
      </c>
    </row>
    <row r="10" spans="1:10" x14ac:dyDescent="0.25">
      <c r="A10" t="s">
        <v>18</v>
      </c>
      <c r="B10" t="s">
        <v>19</v>
      </c>
      <c r="C10">
        <v>1</v>
      </c>
      <c r="J10" s="3">
        <v>6</v>
      </c>
    </row>
    <row r="11" spans="1:10" x14ac:dyDescent="0.25">
      <c r="A11" t="s">
        <v>18</v>
      </c>
      <c r="B11" t="s">
        <v>20</v>
      </c>
      <c r="C11">
        <v>1</v>
      </c>
      <c r="J11" s="3">
        <v>3</v>
      </c>
    </row>
    <row r="12" spans="1:10" x14ac:dyDescent="0.25">
      <c r="A12" t="s">
        <v>18</v>
      </c>
      <c r="B12" t="s">
        <v>21</v>
      </c>
      <c r="C12">
        <v>1</v>
      </c>
      <c r="J12" s="3">
        <v>7</v>
      </c>
    </row>
    <row r="13" spans="1:10" x14ac:dyDescent="0.25">
      <c r="A13" t="s">
        <v>22</v>
      </c>
      <c r="B13" t="s">
        <v>23</v>
      </c>
      <c r="C13">
        <v>1</v>
      </c>
      <c r="E13">
        <v>1</v>
      </c>
      <c r="H13">
        <v>1</v>
      </c>
      <c r="J13">
        <f t="shared" si="0"/>
        <v>3.5</v>
      </c>
    </row>
    <row r="14" spans="1:10" x14ac:dyDescent="0.25">
      <c r="A14" t="s">
        <v>22</v>
      </c>
      <c r="B14" t="s">
        <v>24</v>
      </c>
      <c r="C14">
        <v>3</v>
      </c>
      <c r="E14">
        <v>1</v>
      </c>
      <c r="H14">
        <v>1</v>
      </c>
      <c r="J14">
        <f t="shared" si="0"/>
        <v>10.5</v>
      </c>
    </row>
    <row r="15" spans="1:10" x14ac:dyDescent="0.25">
      <c r="A15" t="s">
        <v>22</v>
      </c>
      <c r="B15" t="s">
        <v>25</v>
      </c>
      <c r="C15">
        <v>1</v>
      </c>
      <c r="F15">
        <v>1</v>
      </c>
      <c r="I15">
        <v>1</v>
      </c>
      <c r="J15">
        <f t="shared" si="0"/>
        <v>6</v>
      </c>
    </row>
    <row r="16" spans="1:10" x14ac:dyDescent="0.25">
      <c r="A16" t="s">
        <v>22</v>
      </c>
      <c r="B16" t="s">
        <v>26</v>
      </c>
      <c r="C16">
        <v>1</v>
      </c>
      <c r="E16">
        <v>1</v>
      </c>
      <c r="H16">
        <v>1</v>
      </c>
      <c r="J16">
        <f t="shared" si="0"/>
        <v>3.5</v>
      </c>
    </row>
    <row r="17" spans="1:10" x14ac:dyDescent="0.25">
      <c r="A17" t="s">
        <v>27</v>
      </c>
      <c r="B17" t="s">
        <v>28</v>
      </c>
      <c r="C17">
        <v>28</v>
      </c>
      <c r="D17">
        <v>1</v>
      </c>
      <c r="G17">
        <v>1</v>
      </c>
      <c r="J17">
        <f t="shared" si="0"/>
        <v>42</v>
      </c>
    </row>
    <row r="18" spans="1:10" x14ac:dyDescent="0.25">
      <c r="A18" t="s">
        <v>27</v>
      </c>
      <c r="B18" t="s">
        <v>29</v>
      </c>
      <c r="C18">
        <v>28</v>
      </c>
      <c r="D18">
        <v>1</v>
      </c>
      <c r="G18">
        <v>1</v>
      </c>
      <c r="J18">
        <f t="shared" si="0"/>
        <v>42</v>
      </c>
    </row>
    <row r="19" spans="1:10" x14ac:dyDescent="0.25">
      <c r="A19" t="s">
        <v>27</v>
      </c>
      <c r="B19" t="s">
        <v>30</v>
      </c>
      <c r="C19">
        <v>5</v>
      </c>
      <c r="J19" s="3">
        <v>9</v>
      </c>
    </row>
    <row r="21" spans="1:10" x14ac:dyDescent="0.25">
      <c r="A21" t="s">
        <v>31</v>
      </c>
      <c r="B21">
        <f>+charge_dev_adhoc</f>
        <v>152.5</v>
      </c>
    </row>
    <row r="22" spans="1:10" x14ac:dyDescent="0.25">
      <c r="A22" t="s">
        <v>37</v>
      </c>
      <c r="B22">
        <f>+B21*40%</f>
        <v>61</v>
      </c>
    </row>
    <row r="23" spans="1:10" x14ac:dyDescent="0.25">
      <c r="A23" t="s">
        <v>39</v>
      </c>
      <c r="B23">
        <f>+SUM(B21:B22)*20%</f>
        <v>42.7</v>
      </c>
    </row>
    <row r="24" spans="1:10" x14ac:dyDescent="0.25">
      <c r="A24" t="s">
        <v>58</v>
      </c>
      <c r="B24">
        <f>+SUM(B21:B23)</f>
        <v>256.2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41da7a-79c1-417c-b408-16c0bfe99fca}" enabled="1" method="Standard" siteId="{1e355c04-e0a4-42ed-8e2d-7351591f0ef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10</vt:i4>
      </vt:variant>
    </vt:vector>
  </HeadingPairs>
  <TitlesOfParts>
    <vt:vector size="13" baseType="lpstr">
      <vt:lpstr>Points fonctionnels</vt:lpstr>
      <vt:lpstr>Abaque</vt:lpstr>
      <vt:lpstr>ad hoc</vt:lpstr>
      <vt:lpstr>charge_ba</vt:lpstr>
      <vt:lpstr>charge_cp</vt:lpstr>
      <vt:lpstr>charge_dba</vt:lpstr>
      <vt:lpstr>charge_dev</vt:lpstr>
      <vt:lpstr>charge_dev_abaque</vt:lpstr>
      <vt:lpstr>charge_dev_adhoc</vt:lpstr>
      <vt:lpstr>charge_developpeur</vt:lpstr>
      <vt:lpstr>charge_graphiste</vt:lpstr>
      <vt:lpstr>charge_test</vt:lpstr>
      <vt:lpstr>potentiel_equipier</vt:lpstr>
    </vt:vector>
  </TitlesOfParts>
  <Company>Lexisnexis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Brice-Arnaud Guerin</dc:creator>
  <cp:lastModifiedBy>Brice-Arnaud Guerin</cp:lastModifiedBy>
  <dcterms:created xsi:type="dcterms:W3CDTF">2014-09-28T16:47:09Z</dcterms:created>
  <dcterms:modified xsi:type="dcterms:W3CDTF">2014-09-28T20:59:06Z</dcterms:modified>
</cp:coreProperties>
</file>